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firstSheet="1" activeTab="6"/>
  </bookViews>
  <sheets>
    <sheet name="Table6_2701" sheetId="1" r:id="rId1"/>
    <sheet name="Table6_2704" sheetId="2" r:id="rId2"/>
    <sheet name="Table6_2706" sheetId="3" r:id="rId3"/>
    <sheet name="Table6_2709" sheetId="4" r:id="rId4"/>
    <sheet name="Table6_2710" sheetId="5" r:id="rId5"/>
    <sheet name="Table6_2711" sheetId="6" r:id="rId6"/>
    <sheet name="Table6_2714" sheetId="7" r:id="rId7"/>
  </sheets>
  <calcPr calcId="162913"/>
</workbook>
</file>

<file path=xl/calcChain.xml><?xml version="1.0" encoding="utf-8"?>
<calcChain xmlns="http://schemas.openxmlformats.org/spreadsheetml/2006/main">
  <c r="C41" i="7" l="1"/>
  <c r="D41" i="7"/>
  <c r="AM41" i="7" s="1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5" i="7"/>
  <c r="AM6" i="7"/>
  <c r="AM7" i="7"/>
  <c r="AM8" i="7"/>
  <c r="AM9" i="7"/>
  <c r="AM10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8" i="7"/>
  <c r="AM39" i="7"/>
  <c r="AM40" i="7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C41" i="5"/>
  <c r="D41" i="5"/>
  <c r="E41" i="5"/>
  <c r="F41" i="5"/>
  <c r="G41" i="5"/>
  <c r="AM41" i="5" s="1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E41" i="4"/>
  <c r="F41" i="4"/>
  <c r="AM41" i="4" s="1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AM41" i="1" s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3" l="1"/>
  <c r="AM41" i="2"/>
</calcChain>
</file>

<file path=xl/sharedStrings.xml><?xml version="1.0" encoding="utf-8"?>
<sst xmlns="http://schemas.openxmlformats.org/spreadsheetml/2006/main" count="1057" uniqueCount="84">
  <si>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</si>
  <si>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</si>
  <si>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</si>
  <si>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</si>
  <si>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</si>
  <si>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</si>
  <si>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</si>
  <si>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</si>
  <si>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</si>
  <si>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</si>
  <si>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</si>
  <si>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</si>
  <si>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</si>
  <si>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</si>
  <si>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</si>
  <si>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</si>
  <si>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</si>
  <si>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</si>
  <si>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</si>
  <si>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</si>
  <si>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</si>
  <si>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</si>
  <si>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</si>
  <si>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</si>
  <si>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</si>
  <si>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</si>
  <si>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</si>
  <si>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</si>
  <si>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</si>
  <si>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</si>
  <si>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</si>
  <si>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</si>
  <si>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</si>
  <si>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</si>
  <si>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</si>
  <si>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</si>
  <si>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</si>
  <si>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</si>
  <si>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</si>
  <si>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</si>
  <si>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</si>
  <si>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</si>
  <si>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</si>
  <si>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</si>
  <si>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</si>
  <si>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</si>
  <si>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</si>
  <si>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</si>
  <si>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</si>
  <si>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</si>
  <si>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</si>
  <si>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</si>
  <si>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</si>
  <si>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</si>
  <si>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</si>
  <si>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</si>
  <si>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</si>
  <si>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</si>
  <si>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</si>
  <si>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</si>
  <si>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</si>
  <si>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</si>
  <si>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</si>
  <si>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</si>
  <si>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</si>
  <si>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</si>
  <si>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</si>
  <si>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</si>
  <si>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</si>
  <si>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</si>
  <si>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</si>
  <si>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</si>
  <si>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</si>
  <si>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</si>
  <si>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</si>
  <si>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COAL; BRIQUETTES, OVOIDS AND SIMILAR SOLID FUELS MANUFACTURED FROM COAL</t>
  </si>
  <si>
    <t>COKE AND SEMI-COKE OF COAL, OF LIGNITE OR OF PEAT, WHETHER OR NOT AGGLOMERATED; RETORT CARBON</t>
  </si>
  <si>
    <t>TAR DISTILLED FROM COAL, FROM LIGNITE OR FROM PEAT AND OTHER MINERAL TARS, WHETHER OR NOT DEHYDRATED OR PARTIALLY DISTILLED, INCLUDING RECONSTITUTED TARS</t>
  </si>
  <si>
    <t>Petroleum oils and oils obtained from bituminous minerals, crude</t>
  </si>
  <si>
    <t>PETROLEUM OILS AND OILS OBTAINED FROM BITUMINOUS MINERALS (OTHER THAN CRUDE) AND PREPARATIONS NOT ELSEWHERE SPECIFIED OR INCLUDED, CONTAINING BY WEIGHT 70% OR MORE OF PETROLEUM OILS OR OF OILS OBTAINED FROM BITUMINOUS MINERALS, THESE OILS BEING THE BASIC CONSTITUENTS OF THE PREPARATIONS OTHER THAN THOSE CONTAINING BIODIESEL AND OTHER THAN WASTE OILS</t>
  </si>
  <si>
    <t>PETROLEUM GASES AND OTHER GASEOUS HYDROCARBONS</t>
  </si>
  <si>
    <t>BITUMEN AND ASPHALT, NATURAL BITUMINOUS OR OIL SHALE AND TAR SANDS; ASPHALTITIES AND ASPHALTIC ROCKS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</si>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</sst>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140625" style="7" customWidth="1"/>
    <col min="3" max="3" width="10.5703125" style="1" bestFit="1" customWidth="1"/>
    <col min="4" max="5" width="9.28515625" style="1" bestFit="1" customWidth="1"/>
    <col min="6" max="6" width="9.5703125" style="1" bestFit="1" customWidth="1"/>
    <col min="7" max="8" width="10.5703125" style="1" bestFit="1" customWidth="1"/>
    <col min="9" max="13" width="9.28515625" style="1" bestFit="1" customWidth="1"/>
    <col min="14" max="14" width="10.5703125" style="1" bestFit="1" customWidth="1"/>
    <col min="15" max="15" width="9.28515625" style="1" bestFit="1" customWidth="1"/>
    <col min="16" max="17" width="10.5703125" style="1" bestFit="1" customWidth="1"/>
    <col min="18" max="19" width="9.28515625" style="1" bestFit="1" customWidth="1"/>
    <col min="20" max="20" width="10.5703125" style="1" bestFit="1" customWidth="1"/>
    <col min="21" max="21" width="9.28515625" style="1" bestFit="1" customWidth="1"/>
    <col min="22" max="22" width="10.5703125" style="1" bestFit="1" customWidth="1"/>
    <col min="23" max="24" width="9.28515625" style="1" bestFit="1" customWidth="1"/>
    <col min="25" max="25" width="10.5703125" style="1" bestFit="1" customWidth="1"/>
    <col min="26" max="27" width="9.28515625" style="1" bestFit="1" customWidth="1"/>
    <col min="28" max="29" width="10.5703125" style="1" bestFit="1" customWidth="1"/>
    <col min="30" max="30" width="9.28515625" style="1" bestFit="1" customWidth="1"/>
    <col min="31" max="31" width="10.5703125" style="1" bestFit="1" customWidth="1"/>
    <col min="32" max="32" width="9.28515625" style="1" bestFit="1" customWidth="1"/>
    <col min="33" max="34" width="10.5703125" style="1" bestFit="1" customWidth="1"/>
    <col min="35" max="36" width="9.28515625" style="1" bestFit="1" customWidth="1"/>
    <col min="37" max="38" width="10.5703125" style="1" bestFit="1" customWidth="1"/>
    <col min="39" max="39" width="16.85546875" style="3" customWidth="1"/>
    <col min="40" max="40" width="30.5703125" style="1" customWidth="1"/>
    <col min="41" max="41" width="9.140625" style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3170882.7</v>
      </c>
      <c r="D5" s="15">
        <v>0</v>
      </c>
      <c r="E5" s="15">
        <v>0</v>
      </c>
      <c r="F5" s="15">
        <v>0</v>
      </c>
      <c r="G5" s="15">
        <v>0</v>
      </c>
      <c r="H5" s="15">
        <v>23841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7558.8</v>
      </c>
      <c r="O5" s="15">
        <v>0</v>
      </c>
      <c r="P5" s="15">
        <v>0</v>
      </c>
      <c r="Q5" s="15">
        <v>579344.5</v>
      </c>
      <c r="R5" s="15">
        <v>0</v>
      </c>
      <c r="S5" s="15">
        <v>175824.2</v>
      </c>
      <c r="T5" s="15">
        <v>19423.2</v>
      </c>
      <c r="U5" s="15">
        <v>0</v>
      </c>
      <c r="V5" s="15">
        <v>15531</v>
      </c>
      <c r="W5" s="15">
        <v>0</v>
      </c>
      <c r="X5" s="15">
        <v>0</v>
      </c>
      <c r="Y5" s="15">
        <v>7844.4</v>
      </c>
      <c r="Z5" s="15">
        <v>0</v>
      </c>
      <c r="AA5" s="15">
        <v>0</v>
      </c>
      <c r="AB5" s="15">
        <v>14099878.800000001</v>
      </c>
      <c r="AC5" s="15">
        <v>0</v>
      </c>
      <c r="AD5" s="15">
        <v>0</v>
      </c>
      <c r="AE5" s="15">
        <v>0</v>
      </c>
      <c r="AF5" s="15">
        <v>0</v>
      </c>
      <c r="AG5" s="15">
        <v>9321734.3000000007</v>
      </c>
      <c r="AH5" s="15">
        <v>190370.4</v>
      </c>
      <c r="AI5" s="15">
        <v>0</v>
      </c>
      <c r="AJ5" s="15">
        <v>0</v>
      </c>
      <c r="AK5" s="15">
        <v>228185.5</v>
      </c>
      <c r="AL5" s="15">
        <v>1940539.4</v>
      </c>
      <c r="AM5" s="16">
        <f t="shared" ref="AM5:AM41" si="0">SUM(C5:AL5)</f>
        <v>29780958.199999999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34103.300000000003</v>
      </c>
      <c r="D8" s="15">
        <v>0</v>
      </c>
      <c r="E8" s="15">
        <v>0</v>
      </c>
      <c r="F8" s="15">
        <v>425837.7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34913.199999999997</v>
      </c>
      <c r="O8" s="15">
        <v>0</v>
      </c>
      <c r="P8" s="15">
        <v>0</v>
      </c>
      <c r="Q8" s="15">
        <v>1609366.3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105514.3</v>
      </c>
      <c r="AC8" s="15">
        <v>0</v>
      </c>
      <c r="AD8" s="15">
        <v>0</v>
      </c>
      <c r="AE8" s="15">
        <v>19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181979.2</v>
      </c>
      <c r="AL8" s="15">
        <v>684573.1</v>
      </c>
      <c r="AM8" s="16">
        <f t="shared" si="0"/>
        <v>3076306.1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19181.8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3832.8</v>
      </c>
      <c r="O9" s="15">
        <v>0</v>
      </c>
      <c r="P9" s="15">
        <v>0</v>
      </c>
      <c r="Q9" s="15">
        <v>15093569.300000001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3387.5</v>
      </c>
      <c r="Z9" s="15">
        <v>0</v>
      </c>
      <c r="AA9" s="15">
        <v>0</v>
      </c>
      <c r="AB9" s="15">
        <v>38056.5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1064074.7</v>
      </c>
      <c r="AL9" s="15">
        <v>1977428</v>
      </c>
      <c r="AM9" s="16">
        <f t="shared" si="0"/>
        <v>18199530.600000001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12831893.6</v>
      </c>
      <c r="D10" s="15">
        <v>0</v>
      </c>
      <c r="E10" s="15">
        <v>0</v>
      </c>
      <c r="F10" s="15">
        <v>0</v>
      </c>
      <c r="G10" s="15">
        <v>0</v>
      </c>
      <c r="H10" s="15">
        <v>26320247.199999999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36373</v>
      </c>
      <c r="O10" s="15">
        <v>0</v>
      </c>
      <c r="P10" s="15">
        <v>0</v>
      </c>
      <c r="Q10" s="15">
        <v>1929068.6</v>
      </c>
      <c r="R10" s="15">
        <v>0</v>
      </c>
      <c r="S10" s="15">
        <v>0</v>
      </c>
      <c r="T10" s="15">
        <v>3538.9</v>
      </c>
      <c r="U10" s="15">
        <v>0</v>
      </c>
      <c r="V10" s="15">
        <v>384600.1</v>
      </c>
      <c r="W10" s="15">
        <v>0</v>
      </c>
      <c r="X10" s="15">
        <v>0</v>
      </c>
      <c r="Y10" s="15">
        <v>1320739.6000000001</v>
      </c>
      <c r="Z10" s="15">
        <v>0</v>
      </c>
      <c r="AA10" s="15">
        <v>0</v>
      </c>
      <c r="AB10" s="15">
        <v>5235242.8</v>
      </c>
      <c r="AC10" s="15">
        <v>0</v>
      </c>
      <c r="AD10" s="15">
        <v>0</v>
      </c>
      <c r="AE10" s="15">
        <v>0</v>
      </c>
      <c r="AF10" s="15">
        <v>0</v>
      </c>
      <c r="AG10" s="15">
        <v>570911.4</v>
      </c>
      <c r="AH10" s="15">
        <v>0</v>
      </c>
      <c r="AI10" s="15">
        <v>0</v>
      </c>
      <c r="AJ10" s="15">
        <v>0</v>
      </c>
      <c r="AK10" s="15">
        <v>974922.5</v>
      </c>
      <c r="AL10" s="15">
        <v>717298.2</v>
      </c>
      <c r="AM10" s="16">
        <f t="shared" si="0"/>
        <v>50324835.899999999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15736.6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65804.3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81540.900000000009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7853338.5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2238882.7000000002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1355936.1</v>
      </c>
      <c r="W16" s="15">
        <v>0</v>
      </c>
      <c r="X16" s="15">
        <v>0</v>
      </c>
      <c r="Y16" s="15">
        <v>1130444.3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12578601.6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3747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414935.9</v>
      </c>
      <c r="O18" s="15">
        <v>0</v>
      </c>
      <c r="P18" s="15">
        <v>0</v>
      </c>
      <c r="Q18" s="15">
        <v>9047166</v>
      </c>
      <c r="R18" s="15">
        <v>0</v>
      </c>
      <c r="S18" s="15">
        <v>0</v>
      </c>
      <c r="T18" s="15">
        <v>0</v>
      </c>
      <c r="U18" s="15">
        <v>0</v>
      </c>
      <c r="V18" s="15">
        <v>149326.70000000001</v>
      </c>
      <c r="W18" s="15">
        <v>0</v>
      </c>
      <c r="X18" s="15">
        <v>0</v>
      </c>
      <c r="Y18" s="15">
        <v>678746.5</v>
      </c>
      <c r="Z18" s="15">
        <v>0</v>
      </c>
      <c r="AA18" s="15">
        <v>0</v>
      </c>
      <c r="AB18" s="15">
        <v>557706.80000000005</v>
      </c>
      <c r="AC18" s="15">
        <v>0</v>
      </c>
      <c r="AD18" s="15">
        <v>0</v>
      </c>
      <c r="AE18" s="15">
        <v>0</v>
      </c>
      <c r="AF18" s="15">
        <v>0</v>
      </c>
      <c r="AG18" s="15">
        <v>8112</v>
      </c>
      <c r="AH18" s="15">
        <v>0</v>
      </c>
      <c r="AI18" s="15">
        <v>0</v>
      </c>
      <c r="AJ18" s="15">
        <v>0</v>
      </c>
      <c r="AK18" s="15">
        <v>1085597.3</v>
      </c>
      <c r="AL18" s="15">
        <v>635788.5</v>
      </c>
      <c r="AM18" s="16">
        <f t="shared" si="0"/>
        <v>12581126.700000001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1591856</v>
      </c>
      <c r="D19" s="15">
        <v>0</v>
      </c>
      <c r="E19" s="15">
        <v>0</v>
      </c>
      <c r="F19" s="15">
        <v>0</v>
      </c>
      <c r="G19" s="15">
        <v>0</v>
      </c>
      <c r="H19" s="15">
        <v>43338.9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4060</v>
      </c>
      <c r="O19" s="15">
        <v>0</v>
      </c>
      <c r="P19" s="15">
        <v>0</v>
      </c>
      <c r="Q19" s="15">
        <v>16277885.9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134638.5</v>
      </c>
      <c r="Z19" s="15">
        <v>0</v>
      </c>
      <c r="AA19" s="15">
        <v>0</v>
      </c>
      <c r="AB19" s="15">
        <v>7950676.5999999996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4830945.4000000004</v>
      </c>
      <c r="AM19" s="16">
        <f t="shared" si="0"/>
        <v>30833401.299999997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7985.7</v>
      </c>
      <c r="AM20" s="16">
        <f t="shared" si="0"/>
        <v>7985.7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12908.4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36147.800000000003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49056.200000000004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5254231.2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8296199.2000000002</v>
      </c>
      <c r="N22" s="15">
        <v>39855.199999999997</v>
      </c>
      <c r="O22" s="15">
        <v>0</v>
      </c>
      <c r="P22" s="15">
        <v>0</v>
      </c>
      <c r="Q22" s="15">
        <v>1484350.3</v>
      </c>
      <c r="R22" s="15">
        <v>0</v>
      </c>
      <c r="S22" s="15">
        <v>10712.3</v>
      </c>
      <c r="T22" s="15">
        <v>2336960.2000000002</v>
      </c>
      <c r="U22" s="15">
        <v>0</v>
      </c>
      <c r="V22" s="15">
        <v>2636999.7999999998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1001287.2</v>
      </c>
      <c r="AC22" s="15">
        <v>0</v>
      </c>
      <c r="AD22" s="15">
        <v>0</v>
      </c>
      <c r="AE22" s="15">
        <v>0</v>
      </c>
      <c r="AF22" s="15">
        <v>0</v>
      </c>
      <c r="AG22" s="15">
        <v>9099566.5</v>
      </c>
      <c r="AH22" s="15">
        <v>321908.7</v>
      </c>
      <c r="AI22" s="15">
        <v>0</v>
      </c>
      <c r="AJ22" s="15">
        <v>0</v>
      </c>
      <c r="AK22" s="15">
        <v>147023.1</v>
      </c>
      <c r="AL22" s="15">
        <v>240507.9</v>
      </c>
      <c r="AM22" s="16">
        <f t="shared" si="0"/>
        <v>30869601.600000001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4268853</v>
      </c>
      <c r="D24" s="15">
        <v>0</v>
      </c>
      <c r="E24" s="15">
        <v>0</v>
      </c>
      <c r="F24" s="15">
        <v>0</v>
      </c>
      <c r="G24" s="15">
        <v>0</v>
      </c>
      <c r="H24" s="15">
        <v>14981347.5</v>
      </c>
      <c r="I24" s="15">
        <v>0</v>
      </c>
      <c r="J24" s="15">
        <v>0</v>
      </c>
      <c r="K24" s="15">
        <v>0</v>
      </c>
      <c r="L24" s="15">
        <v>0</v>
      </c>
      <c r="M24" s="15">
        <v>114206.7</v>
      </c>
      <c r="N24" s="15">
        <v>155422.29999999999</v>
      </c>
      <c r="O24" s="15">
        <v>0</v>
      </c>
      <c r="P24" s="15">
        <v>3869.5</v>
      </c>
      <c r="Q24" s="15">
        <v>1343250.2</v>
      </c>
      <c r="R24" s="15">
        <v>0</v>
      </c>
      <c r="S24" s="15">
        <v>0</v>
      </c>
      <c r="T24" s="15">
        <v>3808</v>
      </c>
      <c r="U24" s="15">
        <v>0</v>
      </c>
      <c r="V24" s="15">
        <v>25622271</v>
      </c>
      <c r="W24" s="15">
        <v>0</v>
      </c>
      <c r="X24" s="15">
        <v>0</v>
      </c>
      <c r="Y24" s="15">
        <v>1668154.7</v>
      </c>
      <c r="Z24" s="15">
        <v>0</v>
      </c>
      <c r="AA24" s="15">
        <v>0</v>
      </c>
      <c r="AB24" s="15">
        <v>6749141.5</v>
      </c>
      <c r="AC24" s="15">
        <v>0</v>
      </c>
      <c r="AD24" s="15">
        <v>0</v>
      </c>
      <c r="AE24" s="15">
        <v>0</v>
      </c>
      <c r="AF24" s="15">
        <v>0</v>
      </c>
      <c r="AG24" s="15">
        <v>6239500.0999999996</v>
      </c>
      <c r="AH24" s="15">
        <v>0</v>
      </c>
      <c r="AI24" s="15">
        <v>0</v>
      </c>
      <c r="AJ24" s="15">
        <v>0</v>
      </c>
      <c r="AK24" s="15">
        <v>1468292.1</v>
      </c>
      <c r="AL24" s="15">
        <v>46071.7</v>
      </c>
      <c r="AM24" s="16">
        <f t="shared" si="0"/>
        <v>62664188.300000012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1489118.8</v>
      </c>
      <c r="D27" s="15">
        <v>0</v>
      </c>
      <c r="E27" s="15">
        <v>0</v>
      </c>
      <c r="F27" s="15">
        <v>37253</v>
      </c>
      <c r="G27" s="15">
        <v>13427</v>
      </c>
      <c r="H27" s="15">
        <v>12673888.1</v>
      </c>
      <c r="I27" s="15">
        <v>0</v>
      </c>
      <c r="J27" s="15">
        <v>0</v>
      </c>
      <c r="K27" s="15">
        <v>0</v>
      </c>
      <c r="L27" s="15">
        <v>0</v>
      </c>
      <c r="M27" s="15">
        <v>5495</v>
      </c>
      <c r="N27" s="15">
        <v>523114.5</v>
      </c>
      <c r="O27" s="15">
        <v>0</v>
      </c>
      <c r="P27" s="15">
        <v>0</v>
      </c>
      <c r="Q27" s="15">
        <v>3280419.7</v>
      </c>
      <c r="R27" s="15">
        <v>0</v>
      </c>
      <c r="S27" s="15">
        <v>0</v>
      </c>
      <c r="T27" s="15">
        <v>0</v>
      </c>
      <c r="U27" s="15">
        <v>0</v>
      </c>
      <c r="V27" s="15">
        <v>4140981.2</v>
      </c>
      <c r="W27" s="15">
        <v>0</v>
      </c>
      <c r="X27" s="15">
        <v>0</v>
      </c>
      <c r="Y27" s="15">
        <v>9720934.0999999996</v>
      </c>
      <c r="Z27" s="15">
        <v>0</v>
      </c>
      <c r="AA27" s="15">
        <v>0</v>
      </c>
      <c r="AB27" s="15">
        <v>533051</v>
      </c>
      <c r="AC27" s="15">
        <v>10952</v>
      </c>
      <c r="AD27" s="15">
        <v>0</v>
      </c>
      <c r="AE27" s="15">
        <v>0</v>
      </c>
      <c r="AF27" s="15">
        <v>0</v>
      </c>
      <c r="AG27" s="15">
        <v>184775</v>
      </c>
      <c r="AH27" s="15">
        <v>0</v>
      </c>
      <c r="AI27" s="15">
        <v>0</v>
      </c>
      <c r="AJ27" s="15">
        <v>0</v>
      </c>
      <c r="AK27" s="15">
        <v>2110792.2000000002</v>
      </c>
      <c r="AL27" s="15">
        <v>15759.3</v>
      </c>
      <c r="AM27" s="16">
        <f t="shared" si="0"/>
        <v>34739960.899999999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6635987.2000000002</v>
      </c>
      <c r="D30" s="15">
        <v>0</v>
      </c>
      <c r="E30" s="15">
        <v>0</v>
      </c>
      <c r="F30" s="15">
        <v>21249</v>
      </c>
      <c r="G30" s="15">
        <v>2542.5</v>
      </c>
      <c r="H30" s="15">
        <v>1899684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7946</v>
      </c>
      <c r="O30" s="15">
        <v>0</v>
      </c>
      <c r="P30" s="15">
        <v>0</v>
      </c>
      <c r="Q30" s="15">
        <v>3545343</v>
      </c>
      <c r="R30" s="15">
        <v>0</v>
      </c>
      <c r="S30" s="15">
        <v>0</v>
      </c>
      <c r="T30" s="15">
        <v>0</v>
      </c>
      <c r="U30" s="15">
        <v>0</v>
      </c>
      <c r="V30" s="15">
        <v>201324.7</v>
      </c>
      <c r="W30" s="15">
        <v>0</v>
      </c>
      <c r="X30" s="15">
        <v>0</v>
      </c>
      <c r="Y30" s="15">
        <v>663387</v>
      </c>
      <c r="Z30" s="15">
        <v>0</v>
      </c>
      <c r="AA30" s="15">
        <v>0</v>
      </c>
      <c r="AB30" s="15">
        <v>65241776.299999997</v>
      </c>
      <c r="AC30" s="15">
        <v>0</v>
      </c>
      <c r="AD30" s="15">
        <v>0</v>
      </c>
      <c r="AE30" s="15">
        <v>0</v>
      </c>
      <c r="AF30" s="15">
        <v>0</v>
      </c>
      <c r="AG30" s="15">
        <v>644030.1</v>
      </c>
      <c r="AH30" s="15">
        <v>0</v>
      </c>
      <c r="AI30" s="15">
        <v>0</v>
      </c>
      <c r="AJ30" s="15">
        <v>0</v>
      </c>
      <c r="AK30" s="15">
        <v>124173.5</v>
      </c>
      <c r="AL30" s="15">
        <v>2581234</v>
      </c>
      <c r="AM30" s="16">
        <f t="shared" si="0"/>
        <v>81568677.299999982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4235805.3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2085807.8</v>
      </c>
      <c r="O31" s="15">
        <v>0</v>
      </c>
      <c r="P31" s="15">
        <v>0</v>
      </c>
      <c r="Q31" s="15">
        <v>2830023.6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665908.69999999995</v>
      </c>
      <c r="Z31" s="15">
        <v>0</v>
      </c>
      <c r="AA31" s="15">
        <v>0</v>
      </c>
      <c r="AB31" s="15">
        <v>3637833</v>
      </c>
      <c r="AC31" s="15">
        <v>390330.6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67530</v>
      </c>
      <c r="AL31" s="15">
        <v>36416.1</v>
      </c>
      <c r="AM31" s="16">
        <f t="shared" si="0"/>
        <v>13949655.099999998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18422506.800000001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2978244.4</v>
      </c>
      <c r="O33" s="15">
        <v>0</v>
      </c>
      <c r="P33" s="15">
        <v>0</v>
      </c>
      <c r="Q33" s="15">
        <v>33872.5</v>
      </c>
      <c r="R33" s="15">
        <v>0</v>
      </c>
      <c r="S33" s="15">
        <v>0</v>
      </c>
      <c r="T33" s="15">
        <v>0</v>
      </c>
      <c r="U33" s="15">
        <v>0</v>
      </c>
      <c r="V33" s="15">
        <v>473605.3</v>
      </c>
      <c r="W33" s="15">
        <v>0</v>
      </c>
      <c r="X33" s="15">
        <v>0</v>
      </c>
      <c r="Y33" s="15">
        <v>6610522.5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8077.2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1425276.1</v>
      </c>
      <c r="AL33" s="15">
        <v>0</v>
      </c>
      <c r="AM33" s="16">
        <f t="shared" si="0"/>
        <v>29952104.800000001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152813.9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75555.399999999994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19513416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19741785.300000001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142675.29999999999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15272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712750.3</v>
      </c>
      <c r="T36" s="15">
        <v>84145.3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662738.6</v>
      </c>
      <c r="AC36" s="15">
        <v>0</v>
      </c>
      <c r="AD36" s="15">
        <v>6326216.9000000004</v>
      </c>
      <c r="AE36" s="15">
        <v>0</v>
      </c>
      <c r="AF36" s="15">
        <v>0</v>
      </c>
      <c r="AG36" s="15">
        <v>117128.6</v>
      </c>
      <c r="AH36" s="15">
        <v>5513248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13574175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27198.2</v>
      </c>
      <c r="O38" s="15">
        <v>0</v>
      </c>
      <c r="P38" s="15">
        <v>0</v>
      </c>
      <c r="Q38" s="15">
        <v>578058.80000000005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309886.5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915143.5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26849</v>
      </c>
      <c r="D39" s="15">
        <v>0</v>
      </c>
      <c r="E39" s="15">
        <v>0</v>
      </c>
      <c r="F39" s="15">
        <v>21294</v>
      </c>
      <c r="G39" s="15">
        <v>19532.400000000001</v>
      </c>
      <c r="H39" s="15">
        <v>480615.7</v>
      </c>
      <c r="I39" s="15">
        <v>0</v>
      </c>
      <c r="J39" s="15">
        <v>0</v>
      </c>
      <c r="K39" s="15">
        <v>0</v>
      </c>
      <c r="L39" s="15">
        <v>0</v>
      </c>
      <c r="M39" s="15">
        <v>35439</v>
      </c>
      <c r="N39" s="15">
        <v>459930</v>
      </c>
      <c r="O39" s="15">
        <v>0</v>
      </c>
      <c r="P39" s="15">
        <v>0</v>
      </c>
      <c r="Q39" s="15">
        <v>24671848.5</v>
      </c>
      <c r="R39" s="15">
        <v>0</v>
      </c>
      <c r="S39" s="15">
        <v>0</v>
      </c>
      <c r="T39" s="15">
        <v>0</v>
      </c>
      <c r="U39" s="15">
        <v>0</v>
      </c>
      <c r="V39" s="15">
        <v>44318.8</v>
      </c>
      <c r="W39" s="15">
        <v>0</v>
      </c>
      <c r="X39" s="15">
        <v>0</v>
      </c>
      <c r="Y39" s="15">
        <v>6657049.7000000002</v>
      </c>
      <c r="Z39" s="15">
        <v>0</v>
      </c>
      <c r="AA39" s="15">
        <v>0</v>
      </c>
      <c r="AB39" s="15">
        <v>410051.7</v>
      </c>
      <c r="AC39" s="15">
        <v>0</v>
      </c>
      <c r="AD39" s="15">
        <v>0</v>
      </c>
      <c r="AE39" s="15">
        <v>0</v>
      </c>
      <c r="AF39" s="15">
        <v>0</v>
      </c>
      <c r="AG39" s="15">
        <v>4005.7</v>
      </c>
      <c r="AH39" s="15">
        <v>0</v>
      </c>
      <c r="AI39" s="15">
        <v>0</v>
      </c>
      <c r="AJ39" s="15">
        <v>0</v>
      </c>
      <c r="AK39" s="15">
        <v>22130315.699999999</v>
      </c>
      <c r="AL39" s="15">
        <v>2402633.5</v>
      </c>
      <c r="AM39" s="16">
        <f t="shared" si="0"/>
        <v>57363883.700000003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246067.7</v>
      </c>
      <c r="D40" s="15">
        <v>0</v>
      </c>
      <c r="E40" s="15">
        <v>0</v>
      </c>
      <c r="F40" s="15">
        <v>87530.4</v>
      </c>
      <c r="G40" s="15">
        <v>2560.1999999999998</v>
      </c>
      <c r="H40" s="15">
        <v>25003.1</v>
      </c>
      <c r="I40" s="15">
        <v>0</v>
      </c>
      <c r="J40" s="15">
        <v>0</v>
      </c>
      <c r="K40" s="15">
        <v>0</v>
      </c>
      <c r="L40" s="15">
        <v>0</v>
      </c>
      <c r="M40" s="15">
        <v>3869.2</v>
      </c>
      <c r="N40" s="15">
        <v>0</v>
      </c>
      <c r="O40" s="15">
        <v>0</v>
      </c>
      <c r="P40" s="15">
        <v>0</v>
      </c>
      <c r="Q40" s="15">
        <v>25204703.199999999</v>
      </c>
      <c r="R40" s="15">
        <v>0</v>
      </c>
      <c r="S40" s="15">
        <v>0</v>
      </c>
      <c r="T40" s="15">
        <v>3657.4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10274767</v>
      </c>
      <c r="AC40" s="15">
        <v>0</v>
      </c>
      <c r="AD40" s="15">
        <v>0</v>
      </c>
      <c r="AE40" s="15">
        <v>0</v>
      </c>
      <c r="AF40" s="15">
        <v>0</v>
      </c>
      <c r="AG40" s="15">
        <v>3976.4</v>
      </c>
      <c r="AH40" s="15">
        <v>0</v>
      </c>
      <c r="AI40" s="15">
        <v>0</v>
      </c>
      <c r="AJ40" s="15">
        <v>0</v>
      </c>
      <c r="AK40" s="15">
        <v>15950.7</v>
      </c>
      <c r="AL40" s="15">
        <v>24605779</v>
      </c>
      <c r="AM40" s="16">
        <f t="shared" si="0"/>
        <v>60473864.300000004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35864513.5</v>
      </c>
      <c r="D41" s="16">
        <f t="shared" si="1"/>
        <v>0</v>
      </c>
      <c r="E41" s="16">
        <f t="shared" si="1"/>
        <v>0</v>
      </c>
      <c r="F41" s="16">
        <f t="shared" si="1"/>
        <v>593164.1</v>
      </c>
      <c r="G41" s="16">
        <f t="shared" si="1"/>
        <v>38062.1</v>
      </c>
      <c r="H41" s="16">
        <f t="shared" si="1"/>
        <v>86979099.699999988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8470481.0999999996</v>
      </c>
      <c r="N41" s="16">
        <f t="shared" si="1"/>
        <v>9018074.7999999989</v>
      </c>
      <c r="O41" s="16">
        <f t="shared" si="1"/>
        <v>0</v>
      </c>
      <c r="P41" s="16">
        <f t="shared" si="1"/>
        <v>3869.5</v>
      </c>
      <c r="Q41" s="16">
        <f t="shared" si="1"/>
        <v>107574074.7</v>
      </c>
      <c r="R41" s="16">
        <f t="shared" si="1"/>
        <v>0</v>
      </c>
      <c r="S41" s="16">
        <f t="shared" si="1"/>
        <v>912195.20000000007</v>
      </c>
      <c r="T41" s="16">
        <f t="shared" si="1"/>
        <v>2527088.4</v>
      </c>
      <c r="U41" s="16">
        <f t="shared" si="1"/>
        <v>0</v>
      </c>
      <c r="V41" s="16">
        <f t="shared" si="1"/>
        <v>35024894.699999996</v>
      </c>
      <c r="W41" s="16">
        <f t="shared" si="1"/>
        <v>0</v>
      </c>
      <c r="X41" s="16">
        <f t="shared" si="1"/>
        <v>0</v>
      </c>
      <c r="Y41" s="16">
        <f t="shared" si="1"/>
        <v>29571643.999999996</v>
      </c>
      <c r="Z41" s="16">
        <f t="shared" si="1"/>
        <v>0</v>
      </c>
      <c r="AA41" s="16">
        <f t="shared" si="1"/>
        <v>0</v>
      </c>
      <c r="AB41" s="16">
        <f t="shared" si="1"/>
        <v>116497722.09999999</v>
      </c>
      <c r="AC41" s="16">
        <f t="shared" si="1"/>
        <v>401282.6</v>
      </c>
      <c r="AD41" s="16">
        <f t="shared" si="1"/>
        <v>6326216.9000000004</v>
      </c>
      <c r="AE41" s="16">
        <f t="shared" si="1"/>
        <v>8096.2</v>
      </c>
      <c r="AF41" s="16">
        <f t="shared" si="1"/>
        <v>0</v>
      </c>
      <c r="AG41" s="16">
        <f t="shared" si="1"/>
        <v>45743303.900000006</v>
      </c>
      <c r="AH41" s="16">
        <f t="shared" si="1"/>
        <v>6025527.0999999996</v>
      </c>
      <c r="AI41" s="16">
        <f t="shared" si="1"/>
        <v>0</v>
      </c>
      <c r="AJ41" s="16">
        <f t="shared" si="1"/>
        <v>0</v>
      </c>
      <c r="AK41" s="16">
        <f t="shared" si="1"/>
        <v>31024112.599999998</v>
      </c>
      <c r="AL41" s="16">
        <f t="shared" si="1"/>
        <v>40722959.799999997</v>
      </c>
      <c r="AM41" s="16">
        <f t="shared" si="0"/>
        <v>563326383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140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53046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53046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53046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53046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4257812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8216.7000000000007</v>
      </c>
      <c r="AL9" s="15">
        <v>0</v>
      </c>
      <c r="AM9" s="16">
        <f t="shared" si="0"/>
        <v>8216.7000000000007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2599.1999999999998</v>
      </c>
      <c r="U10" s="15">
        <v>0</v>
      </c>
      <c r="V10" s="15">
        <v>7938.7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10537.9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2590.5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2590.5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8101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8101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13405.4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26534.6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80141.600000000006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120081.60000000001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13405.4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39825.300000000003</v>
      </c>
      <c r="U41" s="16">
        <f t="shared" si="1"/>
        <v>0</v>
      </c>
      <c r="V41" s="16">
        <f t="shared" si="1"/>
        <v>7938.7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80141.600000000006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8216.7000000000007</v>
      </c>
      <c r="AL41" s="16">
        <f t="shared" si="1"/>
        <v>0</v>
      </c>
      <c r="AM41" s="16">
        <f t="shared" si="0"/>
        <v>149527.70000000001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8554687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269725.8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18874</v>
      </c>
      <c r="AM8" s="16">
        <f t="shared" si="0"/>
        <v>288599.8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269725.8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18874</v>
      </c>
      <c r="AM41" s="16">
        <f t="shared" si="0"/>
        <v>288599.8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3" width="9.5703125" style="1" bestFit="1" customWidth="1"/>
    <col min="4" max="5" width="9.28515625" style="1" bestFit="1" customWidth="1"/>
    <col min="6" max="8" width="9.5703125" style="1" bestFit="1" customWidth="1"/>
    <col min="9" max="13" width="9.28515625" style="1" bestFit="1" customWidth="1"/>
    <col min="14" max="14" width="9.5703125" style="1" bestFit="1" customWidth="1"/>
    <col min="15" max="15" width="9.28515625" style="1" bestFit="1" customWidth="1"/>
    <col min="16" max="16" width="9.5703125" style="1" bestFit="1" customWidth="1"/>
    <col min="17" max="17" width="9.28515625" style="1" bestFit="1" customWidth="1"/>
    <col min="18" max="18" width="9.5703125" style="1" bestFit="1" customWidth="1"/>
    <col min="19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8" width="9.5703125" style="1" bestFit="1" customWidth="1"/>
    <col min="29" max="32" width="9.28515625" style="1" bestFit="1" customWidth="1"/>
    <col min="33" max="33" width="9.5703125" style="1" bestFit="1" customWidth="1"/>
    <col min="34" max="36" width="9.28515625" style="1" bestFit="1" customWidth="1"/>
    <col min="37" max="38" width="9.5703125" style="1" bestFit="1" customWidth="1"/>
    <col min="39" max="39" width="16.85546875" style="3" customWidth="1"/>
    <col min="40" max="40" width="29" style="1" customWidth="1"/>
    <col min="41" max="41" width="3.28515625" style="1" customWidth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499746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7172.3</v>
      </c>
      <c r="T5" s="15">
        <v>27313.9</v>
      </c>
      <c r="U5" s="15">
        <v>0</v>
      </c>
      <c r="V5" s="15">
        <v>38777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474419.9</v>
      </c>
      <c r="AI5" s="15">
        <v>0</v>
      </c>
      <c r="AJ5" s="15">
        <v>0</v>
      </c>
      <c r="AK5" s="15">
        <v>12333.3</v>
      </c>
      <c r="AL5" s="15">
        <v>0</v>
      </c>
      <c r="AM5" s="16">
        <f t="shared" ref="AM5:AM41" si="0">SUM(C5:AL5)</f>
        <v>1059762.3999999999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15729.5</v>
      </c>
      <c r="G7" s="15">
        <v>28958.5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44688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69549.399999999994</v>
      </c>
      <c r="D8" s="15">
        <v>0</v>
      </c>
      <c r="E8" s="15">
        <v>0</v>
      </c>
      <c r="F8" s="15">
        <v>383952.8</v>
      </c>
      <c r="G8" s="15">
        <v>315236.8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12769.7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14495.2</v>
      </c>
      <c r="Z8" s="15">
        <v>0</v>
      </c>
      <c r="AA8" s="15">
        <v>0</v>
      </c>
      <c r="AB8" s="15">
        <v>267322.5</v>
      </c>
      <c r="AC8" s="15">
        <v>86638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8009.2</v>
      </c>
      <c r="AL8" s="15">
        <v>180058.5</v>
      </c>
      <c r="AM8" s="16">
        <f t="shared" si="0"/>
        <v>1338032.0999999999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7669.3</v>
      </c>
      <c r="D9" s="15">
        <v>0</v>
      </c>
      <c r="E9" s="15">
        <v>0</v>
      </c>
      <c r="F9" s="15">
        <v>13260.2</v>
      </c>
      <c r="G9" s="15">
        <v>421715.9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105291.1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10054</v>
      </c>
      <c r="Z9" s="15">
        <v>0</v>
      </c>
      <c r="AA9" s="15">
        <v>0</v>
      </c>
      <c r="AB9" s="15">
        <v>195959.6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490705.5</v>
      </c>
      <c r="AL9" s="15">
        <v>658154.6</v>
      </c>
      <c r="AM9" s="16">
        <f t="shared" si="0"/>
        <v>1902810.2000000002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442457.9</v>
      </c>
      <c r="D10" s="15">
        <v>0</v>
      </c>
      <c r="E10" s="15">
        <v>0</v>
      </c>
      <c r="F10" s="15">
        <v>10534.7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2715</v>
      </c>
      <c r="O10" s="15">
        <v>0</v>
      </c>
      <c r="P10" s="15">
        <v>23770.6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268281.7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36987.300000000003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295227.40000000002</v>
      </c>
      <c r="AL10" s="15">
        <v>5435.7</v>
      </c>
      <c r="AM10" s="16">
        <f t="shared" si="0"/>
        <v>1085410.3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34202.199999999997</v>
      </c>
      <c r="O13" s="15">
        <v>0</v>
      </c>
      <c r="P13" s="15">
        <v>17725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51927.199999999997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40586.800000000003</v>
      </c>
      <c r="G16" s="15">
        <v>32596.9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1643667.2</v>
      </c>
      <c r="O16" s="15">
        <v>0</v>
      </c>
      <c r="P16" s="15">
        <v>411273.8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183838.5</v>
      </c>
      <c r="W16" s="15">
        <v>0</v>
      </c>
      <c r="X16" s="15">
        <v>0</v>
      </c>
      <c r="Y16" s="15">
        <v>8201.9</v>
      </c>
      <c r="Z16" s="15">
        <v>0</v>
      </c>
      <c r="AA16" s="15">
        <v>0</v>
      </c>
      <c r="AB16" s="15">
        <v>0</v>
      </c>
      <c r="AC16" s="15">
        <v>186791.9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312187.2</v>
      </c>
      <c r="AL16" s="15">
        <v>0</v>
      </c>
      <c r="AM16" s="16">
        <f t="shared" si="0"/>
        <v>2819144.1999999997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24630.9</v>
      </c>
      <c r="D18" s="15">
        <v>0</v>
      </c>
      <c r="E18" s="15">
        <v>0</v>
      </c>
      <c r="F18" s="15">
        <v>85019.7</v>
      </c>
      <c r="G18" s="15">
        <v>405892.3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1285891.6000000001</v>
      </c>
      <c r="O18" s="15">
        <v>0</v>
      </c>
      <c r="P18" s="15">
        <v>96327.8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2670.2</v>
      </c>
      <c r="W18" s="15">
        <v>0</v>
      </c>
      <c r="X18" s="15">
        <v>0</v>
      </c>
      <c r="Y18" s="15">
        <v>54945.599999999999</v>
      </c>
      <c r="Z18" s="15">
        <v>0</v>
      </c>
      <c r="AA18" s="15">
        <v>0</v>
      </c>
      <c r="AB18" s="15">
        <v>0</v>
      </c>
      <c r="AC18" s="15">
        <v>161768.79999999999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128119.8</v>
      </c>
      <c r="AL18" s="15">
        <v>0</v>
      </c>
      <c r="AM18" s="16">
        <f t="shared" si="0"/>
        <v>2245266.6999999997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85884.4</v>
      </c>
      <c r="D19" s="15">
        <v>0</v>
      </c>
      <c r="E19" s="15">
        <v>0</v>
      </c>
      <c r="F19" s="15">
        <v>1850.7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10371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56835.8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365437.8</v>
      </c>
      <c r="AL19" s="15">
        <v>470435</v>
      </c>
      <c r="AM19" s="16">
        <f t="shared" si="0"/>
        <v>990814.7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26432</v>
      </c>
      <c r="O20" s="15">
        <v>0</v>
      </c>
      <c r="P20" s="15">
        <v>735212.5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2548.4</v>
      </c>
      <c r="Z20" s="15">
        <v>0</v>
      </c>
      <c r="AA20" s="15">
        <v>0</v>
      </c>
      <c r="AB20" s="15">
        <v>0</v>
      </c>
      <c r="AC20" s="15">
        <v>243069.6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43605.9</v>
      </c>
      <c r="AL20" s="15">
        <v>0</v>
      </c>
      <c r="AM20" s="16">
        <f t="shared" si="0"/>
        <v>1050868.3999999999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654075.9</v>
      </c>
      <c r="T21" s="15">
        <v>21474.799999999999</v>
      </c>
      <c r="U21" s="15">
        <v>0</v>
      </c>
      <c r="V21" s="15">
        <v>2504.4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29080.3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707135.40000000014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41769.9</v>
      </c>
      <c r="D22" s="15">
        <v>0</v>
      </c>
      <c r="E22" s="15">
        <v>0</v>
      </c>
      <c r="F22" s="15">
        <v>0</v>
      </c>
      <c r="G22" s="15">
        <v>0</v>
      </c>
      <c r="H22" s="15">
        <v>2280.6999999999998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248596</v>
      </c>
      <c r="O22" s="15">
        <v>0</v>
      </c>
      <c r="P22" s="15">
        <v>0</v>
      </c>
      <c r="Q22" s="15">
        <v>0</v>
      </c>
      <c r="R22" s="15">
        <v>0</v>
      </c>
      <c r="S22" s="15">
        <v>594942.1</v>
      </c>
      <c r="T22" s="15">
        <v>1182691.3</v>
      </c>
      <c r="U22" s="15">
        <v>0</v>
      </c>
      <c r="V22" s="15">
        <v>932930.9</v>
      </c>
      <c r="W22" s="15">
        <v>0</v>
      </c>
      <c r="X22" s="15">
        <v>0</v>
      </c>
      <c r="Y22" s="15">
        <v>2672.9</v>
      </c>
      <c r="Z22" s="15">
        <v>0</v>
      </c>
      <c r="AA22" s="15">
        <v>0</v>
      </c>
      <c r="AB22" s="15">
        <v>2370.9</v>
      </c>
      <c r="AC22" s="15">
        <v>4967.5</v>
      </c>
      <c r="AD22" s="15">
        <v>0</v>
      </c>
      <c r="AE22" s="15">
        <v>0</v>
      </c>
      <c r="AF22" s="15">
        <v>0</v>
      </c>
      <c r="AG22" s="15">
        <v>0</v>
      </c>
      <c r="AH22" s="15">
        <v>1382049.5</v>
      </c>
      <c r="AI22" s="15">
        <v>0</v>
      </c>
      <c r="AJ22" s="15">
        <v>0</v>
      </c>
      <c r="AK22" s="15">
        <v>5428.6</v>
      </c>
      <c r="AL22" s="15">
        <v>2686.5</v>
      </c>
      <c r="AM22" s="16">
        <f t="shared" si="0"/>
        <v>4403386.7999999989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59255.6</v>
      </c>
      <c r="D24" s="15">
        <v>0</v>
      </c>
      <c r="E24" s="15">
        <v>0</v>
      </c>
      <c r="F24" s="15">
        <v>23420.799999999999</v>
      </c>
      <c r="G24" s="15">
        <v>0</v>
      </c>
      <c r="H24" s="15">
        <v>109856.1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1087641.8999999999</v>
      </c>
      <c r="O24" s="15">
        <v>0</v>
      </c>
      <c r="P24" s="15">
        <v>116236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2785412.7</v>
      </c>
      <c r="W24" s="15">
        <v>0</v>
      </c>
      <c r="X24" s="15">
        <v>0</v>
      </c>
      <c r="Y24" s="15">
        <v>50672.9</v>
      </c>
      <c r="Z24" s="15">
        <v>0</v>
      </c>
      <c r="AA24" s="15">
        <v>0</v>
      </c>
      <c r="AB24" s="15">
        <v>0</v>
      </c>
      <c r="AC24" s="15">
        <v>136516.1</v>
      </c>
      <c r="AD24" s="15">
        <v>0</v>
      </c>
      <c r="AE24" s="15">
        <v>0</v>
      </c>
      <c r="AF24" s="15">
        <v>0</v>
      </c>
      <c r="AG24" s="15">
        <v>0</v>
      </c>
      <c r="AH24" s="15">
        <v>2717.7</v>
      </c>
      <c r="AI24" s="15">
        <v>0</v>
      </c>
      <c r="AJ24" s="15">
        <v>0</v>
      </c>
      <c r="AK24" s="15">
        <v>423579.1</v>
      </c>
      <c r="AL24" s="15">
        <v>0</v>
      </c>
      <c r="AM24" s="16">
        <f t="shared" si="0"/>
        <v>4795308.8999999994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2373.9</v>
      </c>
      <c r="D27" s="15">
        <v>0</v>
      </c>
      <c r="E27" s="15">
        <v>0</v>
      </c>
      <c r="F27" s="15">
        <v>3643.1</v>
      </c>
      <c r="G27" s="15">
        <v>13491</v>
      </c>
      <c r="H27" s="15">
        <v>185271.4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1218812.8999999999</v>
      </c>
      <c r="O27" s="15">
        <v>0</v>
      </c>
      <c r="P27" s="15">
        <v>144544.6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124251.9</v>
      </c>
      <c r="W27" s="15">
        <v>0</v>
      </c>
      <c r="X27" s="15">
        <v>0</v>
      </c>
      <c r="Y27" s="15">
        <v>1684279.8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360675.6</v>
      </c>
      <c r="AL27" s="15">
        <v>2663.9</v>
      </c>
      <c r="AM27" s="16">
        <f t="shared" si="0"/>
        <v>3740008.0999999996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70058.899999999994</v>
      </c>
      <c r="G29" s="15">
        <v>30941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100999.9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411392.4</v>
      </c>
      <c r="D30" s="15">
        <v>0</v>
      </c>
      <c r="E30" s="15">
        <v>0</v>
      </c>
      <c r="F30" s="15">
        <v>8154.6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2714.2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30391.4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461957.2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56888.1</v>
      </c>
      <c r="AL30" s="15">
        <v>91350.8</v>
      </c>
      <c r="AM30" s="16">
        <f t="shared" si="0"/>
        <v>1062848.7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13096.1</v>
      </c>
      <c r="O31" s="15">
        <v>0</v>
      </c>
      <c r="P31" s="15">
        <v>541323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2718.1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557137.19999999995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158083.70000000001</v>
      </c>
      <c r="O33" s="15">
        <v>0</v>
      </c>
      <c r="P33" s="15">
        <v>76067.3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2708.7</v>
      </c>
      <c r="Z33" s="15">
        <v>0</v>
      </c>
      <c r="AA33" s="15">
        <v>0</v>
      </c>
      <c r="AB33" s="15">
        <v>0</v>
      </c>
      <c r="AC33" s="15">
        <v>2323.6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55536.2</v>
      </c>
      <c r="AL33" s="15">
        <v>0</v>
      </c>
      <c r="AM33" s="16">
        <f t="shared" si="0"/>
        <v>294719.5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362258.7</v>
      </c>
      <c r="D35" s="15">
        <v>0</v>
      </c>
      <c r="E35" s="15">
        <v>0</v>
      </c>
      <c r="F35" s="15">
        <v>0</v>
      </c>
      <c r="G35" s="15">
        <v>0</v>
      </c>
      <c r="H35" s="15">
        <v>255121.9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56200.9</v>
      </c>
      <c r="O35" s="15">
        <v>0</v>
      </c>
      <c r="P35" s="15">
        <v>0</v>
      </c>
      <c r="Q35" s="15">
        <v>0</v>
      </c>
      <c r="R35" s="15">
        <v>0</v>
      </c>
      <c r="S35" s="15">
        <v>34735.1</v>
      </c>
      <c r="T35" s="15">
        <v>0</v>
      </c>
      <c r="U35" s="15">
        <v>0</v>
      </c>
      <c r="V35" s="15">
        <v>317148.79999999999</v>
      </c>
      <c r="W35" s="15">
        <v>0</v>
      </c>
      <c r="X35" s="15">
        <v>0</v>
      </c>
      <c r="Y35" s="15">
        <v>306399</v>
      </c>
      <c r="Z35" s="15">
        <v>0</v>
      </c>
      <c r="AA35" s="15">
        <v>0</v>
      </c>
      <c r="AB35" s="15">
        <v>10516.7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421713.2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1764094.2999999998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60703.7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23630.1</v>
      </c>
      <c r="O36" s="15">
        <v>0</v>
      </c>
      <c r="P36" s="15">
        <v>16852.3</v>
      </c>
      <c r="Q36" s="15">
        <v>0</v>
      </c>
      <c r="R36" s="15">
        <v>0</v>
      </c>
      <c r="S36" s="15">
        <v>341355.4</v>
      </c>
      <c r="T36" s="15">
        <v>0</v>
      </c>
      <c r="U36" s="15">
        <v>0</v>
      </c>
      <c r="V36" s="15">
        <v>49800.5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38774.9</v>
      </c>
      <c r="AD36" s="15">
        <v>0</v>
      </c>
      <c r="AE36" s="15">
        <v>0</v>
      </c>
      <c r="AF36" s="15">
        <v>0</v>
      </c>
      <c r="AG36" s="15">
        <v>0</v>
      </c>
      <c r="AH36" s="15">
        <v>427536.8</v>
      </c>
      <c r="AI36" s="15">
        <v>0</v>
      </c>
      <c r="AJ36" s="15">
        <v>0</v>
      </c>
      <c r="AK36" s="15">
        <v>5432.7</v>
      </c>
      <c r="AL36" s="15">
        <v>0</v>
      </c>
      <c r="AM36" s="16">
        <f t="shared" si="0"/>
        <v>964086.39999999991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107543.6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107543.6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154478.79999999999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78920.399999999994</v>
      </c>
      <c r="AL38" s="15">
        <v>0</v>
      </c>
      <c r="AM38" s="16">
        <f t="shared" si="0"/>
        <v>233399.19999999998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5380.3</v>
      </c>
      <c r="D39" s="15">
        <v>0</v>
      </c>
      <c r="E39" s="15">
        <v>0</v>
      </c>
      <c r="F39" s="15">
        <v>23926.400000000001</v>
      </c>
      <c r="G39" s="15">
        <v>221380.5</v>
      </c>
      <c r="H39" s="15">
        <v>125468.4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1041507.6</v>
      </c>
      <c r="O39" s="15">
        <v>0</v>
      </c>
      <c r="P39" s="15">
        <v>2401759.7000000002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13350.7</v>
      </c>
      <c r="W39" s="15">
        <v>0</v>
      </c>
      <c r="X39" s="15">
        <v>0</v>
      </c>
      <c r="Y39" s="15">
        <v>1167232.6000000001</v>
      </c>
      <c r="Z39" s="15">
        <v>0</v>
      </c>
      <c r="AA39" s="15">
        <v>0</v>
      </c>
      <c r="AB39" s="15">
        <v>0</v>
      </c>
      <c r="AC39" s="15">
        <v>95631.5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3141058.8</v>
      </c>
      <c r="AL39" s="15">
        <v>497407.5</v>
      </c>
      <c r="AM39" s="16">
        <f t="shared" si="0"/>
        <v>8734104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88888.2</v>
      </c>
      <c r="D40" s="15">
        <v>0</v>
      </c>
      <c r="E40" s="15">
        <v>0</v>
      </c>
      <c r="F40" s="15">
        <v>92639.4</v>
      </c>
      <c r="G40" s="15">
        <v>340458.4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29263.4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81427.899999999994</v>
      </c>
      <c r="Z40" s="15">
        <v>0</v>
      </c>
      <c r="AA40" s="15">
        <v>0</v>
      </c>
      <c r="AB40" s="15">
        <v>265188.90000000002</v>
      </c>
      <c r="AC40" s="15">
        <v>27567.5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184218.4</v>
      </c>
      <c r="AL40" s="15">
        <v>955661.7</v>
      </c>
      <c r="AM40" s="16">
        <f t="shared" si="0"/>
        <v>2065313.8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2161960.6</v>
      </c>
      <c r="D41" s="16">
        <f t="shared" si="1"/>
        <v>0</v>
      </c>
      <c r="E41" s="16">
        <f t="shared" si="1"/>
        <v>0</v>
      </c>
      <c r="F41" s="16">
        <f t="shared" si="1"/>
        <v>880321.2</v>
      </c>
      <c r="G41" s="16">
        <f t="shared" si="1"/>
        <v>1810671.2999999998</v>
      </c>
      <c r="H41" s="16">
        <f t="shared" si="1"/>
        <v>677998.5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6840477.2000000002</v>
      </c>
      <c r="O41" s="16">
        <f t="shared" si="1"/>
        <v>0</v>
      </c>
      <c r="P41" s="16">
        <f t="shared" si="1"/>
        <v>4895980.8</v>
      </c>
      <c r="Q41" s="16">
        <f t="shared" si="1"/>
        <v>0</v>
      </c>
      <c r="R41" s="16">
        <f t="shared" si="1"/>
        <v>0</v>
      </c>
      <c r="S41" s="16">
        <f t="shared" si="1"/>
        <v>1632280.8000000003</v>
      </c>
      <c r="T41" s="16">
        <f t="shared" si="1"/>
        <v>1231480</v>
      </c>
      <c r="U41" s="16">
        <f t="shared" si="1"/>
        <v>0</v>
      </c>
      <c r="V41" s="16">
        <f t="shared" si="1"/>
        <v>4749358.7000000011</v>
      </c>
      <c r="W41" s="16">
        <f t="shared" si="1"/>
        <v>0</v>
      </c>
      <c r="X41" s="16">
        <f t="shared" si="1"/>
        <v>0</v>
      </c>
      <c r="Y41" s="16">
        <f t="shared" si="1"/>
        <v>3388357</v>
      </c>
      <c r="Z41" s="16">
        <f t="shared" si="1"/>
        <v>0</v>
      </c>
      <c r="AA41" s="16">
        <f t="shared" si="1"/>
        <v>0</v>
      </c>
      <c r="AB41" s="16">
        <f t="shared" si="1"/>
        <v>1297138.8999999999</v>
      </c>
      <c r="AC41" s="16">
        <f t="shared" si="1"/>
        <v>984049.4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2737517.4</v>
      </c>
      <c r="AI41" s="16">
        <f t="shared" si="1"/>
        <v>0</v>
      </c>
      <c r="AJ41" s="16">
        <f t="shared" si="1"/>
        <v>0</v>
      </c>
      <c r="AK41" s="16">
        <f t="shared" si="1"/>
        <v>5967364.0000000009</v>
      </c>
      <c r="AL41" s="16">
        <f t="shared" si="1"/>
        <v>2863854.1999999997</v>
      </c>
      <c r="AM41" s="16">
        <f t="shared" si="0"/>
        <v>42118810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7" width="9.28515625" style="1" bestFit="1" customWidth="1"/>
    <col min="8" max="8" width="9.5703125" style="1" bestFit="1" customWidth="1"/>
    <col min="9" max="10" width="9.28515625" style="1" bestFit="1" customWidth="1"/>
    <col min="11" max="11" width="9.5703125" style="1" bestFit="1" customWidth="1"/>
    <col min="12" max="15" width="9.28515625" style="1" bestFit="1" customWidth="1"/>
    <col min="16" max="16" width="9.5703125" style="1" bestFit="1" customWidth="1"/>
    <col min="17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9" width="9.5703125" style="1" bestFit="1" customWidth="1"/>
    <col min="30" max="36" width="9.28515625" style="1" bestFit="1" customWidth="1"/>
    <col min="37" max="37" width="9.5703125" style="1" bestFit="1" customWidth="1"/>
    <col min="38" max="38" width="9.28515625" style="1" bestFit="1" customWidth="1"/>
    <col min="39" max="39" width="16.85546875" style="3" customWidth="1"/>
    <col min="40" max="40" width="30.42578125" style="1" customWidth="1"/>
    <col min="41" max="41" width="9.140625" style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436.5</v>
      </c>
      <c r="D5" s="15">
        <v>0</v>
      </c>
      <c r="E5" s="15">
        <v>0</v>
      </c>
      <c r="F5" s="15">
        <v>31407.8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435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32279.3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5329.8</v>
      </c>
      <c r="D9" s="15">
        <v>0</v>
      </c>
      <c r="E9" s="15">
        <v>0</v>
      </c>
      <c r="F9" s="15">
        <v>2553.6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2714.3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10597.7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142829.9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2259.6999999999998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3318.2</v>
      </c>
      <c r="W10" s="15">
        <v>0</v>
      </c>
      <c r="X10" s="15">
        <v>0</v>
      </c>
      <c r="Y10" s="15">
        <v>5731.2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154139.00000000003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254371.6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9512.7999999999993</v>
      </c>
      <c r="W13" s="15">
        <v>0</v>
      </c>
      <c r="X13" s="15">
        <v>0</v>
      </c>
      <c r="Y13" s="15">
        <v>12737.3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276621.7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76690.2</v>
      </c>
      <c r="O18" s="15">
        <v>0</v>
      </c>
      <c r="P18" s="15">
        <v>2717.2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103519.6</v>
      </c>
      <c r="W18" s="15">
        <v>0</v>
      </c>
      <c r="X18" s="15">
        <v>0</v>
      </c>
      <c r="Y18" s="15">
        <v>36087.300000000003</v>
      </c>
      <c r="Z18" s="15">
        <v>0</v>
      </c>
      <c r="AA18" s="15">
        <v>0</v>
      </c>
      <c r="AB18" s="15">
        <v>0</v>
      </c>
      <c r="AC18" s="15">
        <v>41237.4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260251.69999999998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2013.2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2013.2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20024.400000000001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169371.4</v>
      </c>
      <c r="U22" s="15">
        <v>0</v>
      </c>
      <c r="V22" s="15">
        <v>10370.6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199766.39999999999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6145.1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9890.1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162529.20000000001</v>
      </c>
      <c r="U24" s="15">
        <v>0</v>
      </c>
      <c r="V24" s="15">
        <v>17446.900000000001</v>
      </c>
      <c r="W24" s="15">
        <v>0</v>
      </c>
      <c r="X24" s="15">
        <v>0</v>
      </c>
      <c r="Y24" s="15">
        <v>2362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198373.30000000002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5715.2</v>
      </c>
      <c r="D27" s="15">
        <v>0</v>
      </c>
      <c r="E27" s="15">
        <v>0</v>
      </c>
      <c r="F27" s="15">
        <v>13910.3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41033.699999999997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1931.7</v>
      </c>
      <c r="U27" s="15">
        <v>0</v>
      </c>
      <c r="V27" s="15">
        <v>111824.2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174415.09999999998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110237.3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1358.2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111595.5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44464.2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73696</v>
      </c>
      <c r="W31" s="15">
        <v>0</v>
      </c>
      <c r="X31" s="15">
        <v>0</v>
      </c>
      <c r="Y31" s="15">
        <v>31412.1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149572.29999999999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12520.8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1207.0999999999999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54794.2</v>
      </c>
      <c r="U35" s="15">
        <v>0</v>
      </c>
      <c r="V35" s="15">
        <v>16658.599999999999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85180.699999999983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2406.4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2406.4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33485.1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206039.8</v>
      </c>
      <c r="O39" s="15">
        <v>0</v>
      </c>
      <c r="P39" s="15">
        <v>16028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120269.4</v>
      </c>
      <c r="W39" s="15">
        <v>0</v>
      </c>
      <c r="X39" s="15">
        <v>0</v>
      </c>
      <c r="Y39" s="15">
        <v>35021.4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410843.7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7994.7</v>
      </c>
      <c r="D40" s="15">
        <v>0</v>
      </c>
      <c r="E40" s="15">
        <v>0</v>
      </c>
      <c r="F40" s="15">
        <v>50815.4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5046.3999999999996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5094.1000000000004</v>
      </c>
      <c r="AM40" s="16">
        <f t="shared" si="0"/>
        <v>68950.600000000006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287077.40000000002</v>
      </c>
      <c r="D41" s="16">
        <f t="shared" si="1"/>
        <v>0</v>
      </c>
      <c r="E41" s="16">
        <f t="shared" si="1"/>
        <v>0</v>
      </c>
      <c r="F41" s="16">
        <f t="shared" si="1"/>
        <v>138317.29999999999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655980.80000000005</v>
      </c>
      <c r="O41" s="16">
        <f t="shared" si="1"/>
        <v>0</v>
      </c>
      <c r="P41" s="16">
        <f t="shared" si="1"/>
        <v>18745.2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388626.5</v>
      </c>
      <c r="U41" s="16">
        <f t="shared" si="1"/>
        <v>0</v>
      </c>
      <c r="V41" s="16">
        <f t="shared" si="1"/>
        <v>478576.60000000009</v>
      </c>
      <c r="W41" s="16">
        <f t="shared" si="1"/>
        <v>0</v>
      </c>
      <c r="X41" s="16">
        <f t="shared" si="1"/>
        <v>0</v>
      </c>
      <c r="Y41" s="16">
        <f t="shared" si="1"/>
        <v>123351.29999999999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41237.4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5094.1000000000004</v>
      </c>
      <c r="AM41" s="16">
        <f t="shared" si="0"/>
        <v>2137006.6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2851562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 x14ac:dyDescent="0.2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82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3983.9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6500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1961.8</v>
      </c>
      <c r="AL8" s="15">
        <v>31939.1</v>
      </c>
      <c r="AM8" s="16">
        <f t="shared" si="0"/>
        <v>44384.799999999996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2152.1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24613.200000000001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6548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38421.4</v>
      </c>
      <c r="AL9" s="15">
        <v>12041.5</v>
      </c>
      <c r="AM9" s="16">
        <f t="shared" si="0"/>
        <v>83776.200000000012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21571.200000000001</v>
      </c>
      <c r="AM18" s="16">
        <f t="shared" si="0"/>
        <v>21571.200000000001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6074.6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12236.4</v>
      </c>
      <c r="AL19" s="15">
        <v>26058.3</v>
      </c>
      <c r="AM19" s="16">
        <f t="shared" si="0"/>
        <v>44369.3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4093.2</v>
      </c>
      <c r="AL20" s="15">
        <v>0</v>
      </c>
      <c r="AM20" s="16">
        <f t="shared" si="0"/>
        <v>4093.2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21758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21758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2092.4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9455.2999999999993</v>
      </c>
      <c r="AM40" s="16">
        <f t="shared" si="0"/>
        <v>11547.699999999999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4244.5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34671.700000000004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34806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56712.800000000003</v>
      </c>
      <c r="AL41" s="16">
        <f t="shared" si="1"/>
        <v>101065.40000000001</v>
      </c>
      <c r="AM41" s="16">
        <f t="shared" si="0"/>
        <v>231500.40000000002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Table6_2701</vt:lpstr>
      <vt:lpstr>Table6_2704</vt:lpstr>
      <vt:lpstr>Table6_2706</vt:lpstr>
      <vt:lpstr>Table6_2709</vt:lpstr>
      <vt:lpstr>Table6_2710</vt:lpstr>
      <vt:lpstr>Table6_2711</vt:lpstr>
      <vt:lpstr>Table6_2714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2019-09-18T07:43:41Z</dcterms:created>
  <dcterms:modified xsi:type="dcterms:W3CDTF">2021-10-25T09:59:35Z</dcterms:modified>
</cp:coreProperties>
</file>